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esktop\ENTES PÚBLICOS C.P.2016\VI. ANEXOS C.P.2016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Print_Titles" localSheetId="0">Hoja1!$1:$8</definedName>
  </definedNames>
  <calcPr calcId="162913"/>
</workbook>
</file>

<file path=xl/calcChain.xml><?xml version="1.0" encoding="utf-8"?>
<calcChain xmlns="http://schemas.openxmlformats.org/spreadsheetml/2006/main">
  <c r="C14" i="1" l="1"/>
  <c r="D14" i="1"/>
  <c r="C45" i="1"/>
  <c r="D45" i="1"/>
  <c r="E48" i="1" l="1"/>
  <c r="E45" i="1"/>
  <c r="E14" i="1"/>
</calcChain>
</file>

<file path=xl/sharedStrings.xml><?xml version="1.0" encoding="utf-8"?>
<sst xmlns="http://schemas.openxmlformats.org/spreadsheetml/2006/main" count="79" uniqueCount="51">
  <si>
    <t>Servicios de Salud de Zacatecas</t>
  </si>
  <si>
    <t xml:space="preserve">                    Relación de Bienes Inmuebles que componen el Patrimonio</t>
  </si>
  <si>
    <t xml:space="preserve">            (Pesos)</t>
  </si>
  <si>
    <t>Código</t>
  </si>
  <si>
    <t>Descripción del Bien Inmueble</t>
  </si>
  <si>
    <t>Val.adq.</t>
  </si>
  <si>
    <t>Amo acum.</t>
  </si>
  <si>
    <t>Valor en Libros</t>
  </si>
  <si>
    <t>BIENES INMUEBLES</t>
  </si>
  <si>
    <t>1231000000 TERRENOS</t>
  </si>
  <si>
    <t>6000027-0</t>
  </si>
  <si>
    <t xml:space="preserve">TERRENOS </t>
  </si>
  <si>
    <t>6000029-0</t>
  </si>
  <si>
    <t>TERRENOS A LADO DEL HGF PARA ALBERGAR AL NUEVO H. MUJER FRE</t>
  </si>
  <si>
    <t>6000030-0</t>
  </si>
  <si>
    <t>TERRENOS ADQUISICION DE PREDIO</t>
  </si>
  <si>
    <t>6000028-0</t>
  </si>
  <si>
    <t>TERRENOS CERCA DE LA UTEZ, PERCELA NO.906 Z2 P1/1</t>
  </si>
  <si>
    <t>1233000000 EDIFICIOS NO RESIDENCIALES</t>
  </si>
  <si>
    <t>6000000-0</t>
  </si>
  <si>
    <t>6000001-0</t>
  </si>
  <si>
    <t>6000002-0</t>
  </si>
  <si>
    <t>6000003-0</t>
  </si>
  <si>
    <t>6000004-0</t>
  </si>
  <si>
    <t>6000005-0</t>
  </si>
  <si>
    <t>6000006-0</t>
  </si>
  <si>
    <t>6000007-0</t>
  </si>
  <si>
    <t>6000008-0</t>
  </si>
  <si>
    <t>6000009-0</t>
  </si>
  <si>
    <t>6000010-0</t>
  </si>
  <si>
    <t>6000011-0</t>
  </si>
  <si>
    <t>6000012-0</t>
  </si>
  <si>
    <t>6000013-0</t>
  </si>
  <si>
    <t>6000014-0</t>
  </si>
  <si>
    <t>6000015-0</t>
  </si>
  <si>
    <t>6000016-0</t>
  </si>
  <si>
    <t>6000017-0</t>
  </si>
  <si>
    <t>6000018-0</t>
  </si>
  <si>
    <t>6000019-0</t>
  </si>
  <si>
    <t>6000020-0</t>
  </si>
  <si>
    <t>6000021-0</t>
  </si>
  <si>
    <t>6000022-0</t>
  </si>
  <si>
    <t>6000024-0</t>
  </si>
  <si>
    <t>6000025-0</t>
  </si>
  <si>
    <t>6000026-0</t>
  </si>
  <si>
    <t>1236200000 OBRAS EN PROCESO EN BIENES PROPIOS</t>
  </si>
  <si>
    <t>TOTAL BIENES INMUEBLES, INFRAESTRUCTURA Y CONSTRUCCIÓN EN PROCESO</t>
  </si>
  <si>
    <t>EDIFICIOS NO RESIDENCIALES</t>
  </si>
  <si>
    <t>6000023-0</t>
  </si>
  <si>
    <t>Cuenta pública 2016</t>
  </si>
  <si>
    <t xml:space="preserve">         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</si>
</sst>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indexed="9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/>
    <xf numFmtId="49" fontId="3" fillId="2" borderId="0" xfId="0" applyNumberFormat="1" applyFont="1" applyFill="1" applyAlignment="1">
      <alignment vertical="center" shrinkToFit="1"/>
    </xf>
    <xf numFmtId="49" fontId="3" fillId="2" borderId="0" xfId="0" applyNumberFormat="1" applyFont="1" applyFill="1" applyAlignment="1">
      <alignment horizontal="center" vertical="center" shrinkToFit="1"/>
    </xf>
    <xf numFmtId="0" fontId="5" fillId="0" borderId="0" xfId="0" applyFont="1"/>
    <xf numFmtId="0" fontId="5" fillId="3" borderId="0" xfId="0" applyFont="1" applyFill="1"/>
    <xf numFmtId="0" fontId="8" fillId="3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4" fontId="6" fillId="0" borderId="0" xfId="0" applyNumberFormat="1" applyFont="1" applyFill="1"/>
    <xf numFmtId="0" fontId="2" fillId="0" borderId="0" xfId="0" applyFont="1" applyAlignment="1">
      <alignment horizontal="center"/>
    </xf>
    <xf numFmtId="0" fontId="10" fillId="5" borderId="1" xfId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43" fontId="6" fillId="4" borderId="0" xfId="4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43" fontId="12" fillId="5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6" fillId="3" borderId="0" xfId="0" applyNumberFormat="1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6" fillId="4" borderId="0" xfId="0" applyNumberFormat="1" applyFont="1" applyFill="1" applyAlignment="1">
      <alignment vertical="center"/>
    </xf>
    <xf numFmtId="4" fontId="5" fillId="0" borderId="0" xfId="0" applyNumberFormat="1" applyFont="1"/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0" fillId="5" borderId="0" xfId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</cellXfs>
  <cellStyles count="5">
    <cellStyle name="Millares" xfId="4" builtinId="3"/>
    <cellStyle name="Millares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362625</xdr:colOff>
      <xdr:row>0</xdr:row>
      <xdr:rowOff>95250</xdr:rowOff>
    </xdr:from>
    <xdr:to>
      <xdr:col>1</xdr:col>
      <xdr:colOff>1572643</xdr:colOff>
      <xdr:row>4</xdr:row>
      <xdr:rowOff>171450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625" y="95250"/>
          <a:ext cx="2229193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I11" sqref="I11"/>
    </sheetView>
  </sheetViews>
  <sheetFormatPr baseColWidth="10" defaultColWidth="11.42578125" defaultRowHeight="11.25" customHeight="1" x14ac:dyDescent="0.2"/>
  <cols>
    <col min="1" max="1" width="15.28515625" style="5" customWidth="1"/>
    <col min="2" max="2" width="51.5703125" style="5" customWidth="1"/>
    <col min="3" max="5" width="17.140625" style="5" customWidth="1"/>
    <col min="6" max="16384" width="11.42578125" style="5"/>
  </cols>
  <sheetData>
    <row r="1" spans="1:6" s="1" customFormat="1" ht="14.25" customHeight="1" x14ac:dyDescent="0.2">
      <c r="B1" s="27" t="s">
        <v>49</v>
      </c>
      <c r="C1" s="27"/>
      <c r="D1" s="27"/>
      <c r="E1" s="27"/>
      <c r="F1" s="2"/>
    </row>
    <row r="2" spans="1:6" s="1" customFormat="1" ht="14.25" customHeight="1" x14ac:dyDescent="0.2">
      <c r="B2" s="27" t="s">
        <v>0</v>
      </c>
      <c r="C2" s="27"/>
      <c r="D2" s="27"/>
      <c r="E2" s="27"/>
      <c r="F2" s="2"/>
    </row>
    <row r="3" spans="1:6" s="1" customFormat="1" ht="14.25" customHeight="1" x14ac:dyDescent="0.2">
      <c r="B3" s="27" t="s">
        <v>1</v>
      </c>
      <c r="C3" s="27"/>
      <c r="D3" s="27"/>
      <c r="E3" s="27"/>
      <c r="F3" s="2"/>
    </row>
    <row r="4" spans="1:6" s="1" customFormat="1" ht="14.25" customHeight="1" x14ac:dyDescent="0.2">
      <c r="B4" s="27" t="s">
        <v>2</v>
      </c>
      <c r="C4" s="27"/>
      <c r="D4" s="27"/>
      <c r="E4" s="27"/>
      <c r="F4" s="2"/>
    </row>
    <row r="5" spans="1:6" s="1" customFormat="1" ht="14.25" customHeight="1" x14ac:dyDescent="0.2">
      <c r="B5" s="29" t="s">
        <v>50</v>
      </c>
      <c r="C5" s="29"/>
      <c r="D5" s="29"/>
      <c r="E5" s="29"/>
      <c r="F5" s="2"/>
    </row>
    <row r="6" spans="1:6" s="1" customFormat="1" ht="14.25" customHeight="1" x14ac:dyDescent="0.2">
      <c r="B6" s="11"/>
      <c r="C6" s="11"/>
      <c r="D6" s="11"/>
      <c r="E6" s="11"/>
      <c r="F6" s="2"/>
    </row>
    <row r="7" spans="1:6" ht="18.75" customHeight="1" x14ac:dyDescent="0.2">
      <c r="A7" s="3" t="s">
        <v>3</v>
      </c>
      <c r="B7" s="4" t="s">
        <v>4</v>
      </c>
      <c r="C7" s="3" t="s">
        <v>5</v>
      </c>
      <c r="D7" s="3" t="s">
        <v>6</v>
      </c>
      <c r="E7" s="3" t="s">
        <v>7</v>
      </c>
    </row>
    <row r="8" spans="1:6" s="16" customFormat="1" ht="15.95" customHeight="1" x14ac:dyDescent="0.25">
      <c r="A8" s="12" t="s">
        <v>8</v>
      </c>
      <c r="B8" s="21"/>
      <c r="C8" s="21"/>
      <c r="D8" s="21"/>
      <c r="E8" s="21"/>
    </row>
    <row r="9" spans="1:6" s="16" customFormat="1" ht="15.95" customHeight="1" x14ac:dyDescent="0.25">
      <c r="A9" s="22" t="s">
        <v>9</v>
      </c>
      <c r="B9" s="22"/>
      <c r="C9" s="22"/>
      <c r="D9" s="22"/>
      <c r="E9" s="22"/>
    </row>
    <row r="10" spans="1:6" s="16" customFormat="1" ht="14.1" customHeight="1" x14ac:dyDescent="0.25">
      <c r="A10" s="18" t="s">
        <v>10</v>
      </c>
      <c r="B10" s="18" t="s">
        <v>11</v>
      </c>
      <c r="C10" s="19">
        <v>2000000</v>
      </c>
      <c r="D10" s="19">
        <v>0</v>
      </c>
      <c r="E10" s="19">
        <v>2000000</v>
      </c>
    </row>
    <row r="11" spans="1:6" s="16" customFormat="1" ht="14.1" customHeight="1" x14ac:dyDescent="0.25">
      <c r="A11" s="18" t="s">
        <v>12</v>
      </c>
      <c r="B11" s="18" t="s">
        <v>13</v>
      </c>
      <c r="C11" s="19">
        <v>29340000</v>
      </c>
      <c r="D11" s="19">
        <v>0</v>
      </c>
      <c r="E11" s="19">
        <v>29340000</v>
      </c>
    </row>
    <row r="12" spans="1:6" s="16" customFormat="1" ht="14.1" customHeight="1" x14ac:dyDescent="0.25">
      <c r="A12" s="18" t="s">
        <v>14</v>
      </c>
      <c r="B12" s="18" t="s">
        <v>15</v>
      </c>
      <c r="C12" s="19">
        <v>781724</v>
      </c>
      <c r="D12" s="19">
        <v>0</v>
      </c>
      <c r="E12" s="19">
        <v>781724</v>
      </c>
    </row>
    <row r="13" spans="1:6" s="16" customFormat="1" ht="14.1" customHeight="1" x14ac:dyDescent="0.25">
      <c r="A13" s="18" t="s">
        <v>16</v>
      </c>
      <c r="B13" s="18" t="s">
        <v>17</v>
      </c>
      <c r="C13" s="19">
        <v>3232097.13</v>
      </c>
      <c r="D13" s="19">
        <v>0</v>
      </c>
      <c r="E13" s="19">
        <v>3232097.13</v>
      </c>
    </row>
    <row r="14" spans="1:6" s="16" customFormat="1" ht="15.95" customHeight="1" x14ac:dyDescent="0.25">
      <c r="C14" s="20">
        <f>SUM(C10:C13)</f>
        <v>35353821.130000003</v>
      </c>
      <c r="D14" s="20">
        <f>SUM(D10:D13)</f>
        <v>0</v>
      </c>
      <c r="E14" s="20">
        <f>SUM(E10:E13)</f>
        <v>35353821.130000003</v>
      </c>
    </row>
    <row r="15" spans="1:6" s="16" customFormat="1" ht="15.95" customHeight="1" x14ac:dyDescent="0.25">
      <c r="A15" s="13"/>
      <c r="B15" s="13"/>
      <c r="C15" s="13"/>
      <c r="D15" s="14" t="s">
        <v>9</v>
      </c>
      <c r="E15" s="23">
        <v>35353821.130000003</v>
      </c>
    </row>
    <row r="16" spans="1:6" s="8" customFormat="1" ht="14.1" customHeight="1" x14ac:dyDescent="0.2">
      <c r="D16" s="9"/>
      <c r="E16" s="10"/>
    </row>
    <row r="17" spans="1:5" ht="15.95" customHeight="1" x14ac:dyDescent="0.2">
      <c r="A17" s="7" t="s">
        <v>18</v>
      </c>
      <c r="B17" s="6"/>
      <c r="C17" s="6"/>
      <c r="D17" s="6"/>
      <c r="E17" s="6"/>
    </row>
    <row r="18" spans="1:5" s="16" customFormat="1" ht="14.1" customHeight="1" x14ac:dyDescent="0.2">
      <c r="A18" s="25" t="s">
        <v>19</v>
      </c>
      <c r="B18" s="25" t="s">
        <v>47</v>
      </c>
      <c r="C18" s="26">
        <v>198419.42</v>
      </c>
      <c r="D18" s="26">
        <v>-99760.87</v>
      </c>
      <c r="E18" s="26">
        <v>98658.55</v>
      </c>
    </row>
    <row r="19" spans="1:5" s="16" customFormat="1" ht="14.1" customHeight="1" x14ac:dyDescent="0.2">
      <c r="A19" s="25" t="s">
        <v>20</v>
      </c>
      <c r="B19" s="25" t="s">
        <v>47</v>
      </c>
      <c r="C19" s="26">
        <v>81847.8</v>
      </c>
      <c r="D19" s="26">
        <v>-41151.26</v>
      </c>
      <c r="E19" s="26">
        <v>40696.54</v>
      </c>
    </row>
    <row r="20" spans="1:5" s="16" customFormat="1" ht="14.1" customHeight="1" x14ac:dyDescent="0.2">
      <c r="A20" s="25" t="s">
        <v>21</v>
      </c>
      <c r="B20" s="25" t="s">
        <v>47</v>
      </c>
      <c r="C20" s="26">
        <v>833516.17</v>
      </c>
      <c r="D20" s="26">
        <v>-419073.38</v>
      </c>
      <c r="E20" s="26">
        <v>414442.79</v>
      </c>
    </row>
    <row r="21" spans="1:5" s="16" customFormat="1" ht="14.1" customHeight="1" x14ac:dyDescent="0.2">
      <c r="A21" s="25" t="s">
        <v>22</v>
      </c>
      <c r="B21" s="25" t="s">
        <v>47</v>
      </c>
      <c r="C21" s="26">
        <v>475409.42</v>
      </c>
      <c r="D21" s="26">
        <v>-239025.28</v>
      </c>
      <c r="E21" s="26">
        <v>236384.14</v>
      </c>
    </row>
    <row r="22" spans="1:5" s="16" customFormat="1" ht="14.1" customHeight="1" x14ac:dyDescent="0.2">
      <c r="A22" s="25" t="s">
        <v>23</v>
      </c>
      <c r="B22" s="25" t="s">
        <v>47</v>
      </c>
      <c r="C22" s="26">
        <v>407859.95</v>
      </c>
      <c r="D22" s="26">
        <v>-205062.9</v>
      </c>
      <c r="E22" s="26">
        <v>202797.05</v>
      </c>
    </row>
    <row r="23" spans="1:5" s="16" customFormat="1" ht="14.1" customHeight="1" x14ac:dyDescent="0.2">
      <c r="A23" s="25" t="s">
        <v>24</v>
      </c>
      <c r="B23" s="25" t="s">
        <v>47</v>
      </c>
      <c r="C23" s="26">
        <v>550498.94999999995</v>
      </c>
      <c r="D23" s="26">
        <v>-276778.71000000002</v>
      </c>
      <c r="E23" s="26">
        <v>273720.24</v>
      </c>
    </row>
    <row r="24" spans="1:5" s="16" customFormat="1" ht="14.1" customHeight="1" x14ac:dyDescent="0.2">
      <c r="A24" s="25" t="s">
        <v>25</v>
      </c>
      <c r="B24" s="25" t="s">
        <v>47</v>
      </c>
      <c r="C24" s="26">
        <v>221548.48</v>
      </c>
      <c r="D24" s="26">
        <v>-111389.66</v>
      </c>
      <c r="E24" s="26">
        <v>110158.82</v>
      </c>
    </row>
    <row r="25" spans="1:5" s="16" customFormat="1" ht="14.1" customHeight="1" x14ac:dyDescent="0.2">
      <c r="A25" s="25" t="s">
        <v>26</v>
      </c>
      <c r="B25" s="25" t="s">
        <v>47</v>
      </c>
      <c r="C25" s="26">
        <v>117836.15</v>
      </c>
      <c r="D25" s="26">
        <v>-59245.38</v>
      </c>
      <c r="E25" s="26">
        <v>58590.77</v>
      </c>
    </row>
    <row r="26" spans="1:5" s="16" customFormat="1" ht="14.1" customHeight="1" x14ac:dyDescent="0.2">
      <c r="A26" s="25" t="s">
        <v>27</v>
      </c>
      <c r="B26" s="25" t="s">
        <v>47</v>
      </c>
      <c r="C26" s="26">
        <v>43362.239999999998</v>
      </c>
      <c r="D26" s="26">
        <v>-21078.9</v>
      </c>
      <c r="E26" s="26">
        <v>22283.34</v>
      </c>
    </row>
    <row r="27" spans="1:5" s="16" customFormat="1" ht="14.1" customHeight="1" x14ac:dyDescent="0.2">
      <c r="A27" s="25" t="s">
        <v>28</v>
      </c>
      <c r="B27" s="25" t="s">
        <v>47</v>
      </c>
      <c r="C27" s="26">
        <v>77658.78</v>
      </c>
      <c r="D27" s="26">
        <v>-37750.85</v>
      </c>
      <c r="E27" s="26">
        <v>39907.93</v>
      </c>
    </row>
    <row r="28" spans="1:5" s="16" customFormat="1" ht="14.1" customHeight="1" x14ac:dyDescent="0.2">
      <c r="A28" s="25" t="s">
        <v>29</v>
      </c>
      <c r="B28" s="25" t="s">
        <v>47</v>
      </c>
      <c r="C28" s="26">
        <v>36590.06</v>
      </c>
      <c r="D28" s="26">
        <v>-17786.849999999999</v>
      </c>
      <c r="E28" s="26">
        <v>18803.21</v>
      </c>
    </row>
    <row r="29" spans="1:5" s="16" customFormat="1" ht="14.1" customHeight="1" x14ac:dyDescent="0.2">
      <c r="A29" s="25" t="s">
        <v>30</v>
      </c>
      <c r="B29" s="25" t="s">
        <v>47</v>
      </c>
      <c r="C29" s="26">
        <v>28635.14</v>
      </c>
      <c r="D29" s="26">
        <v>-13919.8</v>
      </c>
      <c r="E29" s="26">
        <v>14715.34</v>
      </c>
    </row>
    <row r="30" spans="1:5" s="16" customFormat="1" ht="14.1" customHeight="1" x14ac:dyDescent="0.2">
      <c r="A30" s="25" t="s">
        <v>31</v>
      </c>
      <c r="B30" s="25" t="s">
        <v>47</v>
      </c>
      <c r="C30" s="26">
        <v>39728.57</v>
      </c>
      <c r="D30" s="26">
        <v>-19312.560000000001</v>
      </c>
      <c r="E30" s="26">
        <v>20416.009999999998</v>
      </c>
    </row>
    <row r="31" spans="1:5" s="16" customFormat="1" ht="14.1" customHeight="1" x14ac:dyDescent="0.2">
      <c r="A31" s="25" t="s">
        <v>32</v>
      </c>
      <c r="B31" s="25" t="s">
        <v>47</v>
      </c>
      <c r="C31" s="26">
        <v>81232.62</v>
      </c>
      <c r="D31" s="26">
        <v>-39488.03</v>
      </c>
      <c r="E31" s="26">
        <v>41744.589999999997</v>
      </c>
    </row>
    <row r="32" spans="1:5" s="16" customFormat="1" ht="14.1" customHeight="1" x14ac:dyDescent="0.2">
      <c r="A32" s="25" t="s">
        <v>33</v>
      </c>
      <c r="B32" s="25" t="s">
        <v>47</v>
      </c>
      <c r="C32" s="26">
        <v>7247.65</v>
      </c>
      <c r="D32" s="26">
        <v>-3523.19</v>
      </c>
      <c r="E32" s="26">
        <v>3724.46</v>
      </c>
    </row>
    <row r="33" spans="1:5" s="16" customFormat="1" ht="14.1" customHeight="1" x14ac:dyDescent="0.2">
      <c r="A33" s="25" t="s">
        <v>34</v>
      </c>
      <c r="B33" s="25" t="s">
        <v>47</v>
      </c>
      <c r="C33" s="26">
        <v>62605.54</v>
      </c>
      <c r="D33" s="26">
        <v>-30433.23</v>
      </c>
      <c r="E33" s="26">
        <v>32172.31</v>
      </c>
    </row>
    <row r="34" spans="1:5" s="16" customFormat="1" ht="14.1" customHeight="1" x14ac:dyDescent="0.2">
      <c r="A34" s="25" t="s">
        <v>35</v>
      </c>
      <c r="B34" s="25" t="s">
        <v>47</v>
      </c>
      <c r="C34" s="26">
        <v>53977.88</v>
      </c>
      <c r="D34" s="26">
        <v>-26239.21</v>
      </c>
      <c r="E34" s="26">
        <v>27738.67</v>
      </c>
    </row>
    <row r="35" spans="1:5" s="16" customFormat="1" ht="14.1" customHeight="1" x14ac:dyDescent="0.2">
      <c r="A35" s="25" t="s">
        <v>36</v>
      </c>
      <c r="B35" s="25" t="s">
        <v>47</v>
      </c>
      <c r="C35" s="26">
        <v>73030.16</v>
      </c>
      <c r="D35" s="26">
        <v>-35500.79</v>
      </c>
      <c r="E35" s="26">
        <v>37529.370000000003</v>
      </c>
    </row>
    <row r="36" spans="1:5" s="16" customFormat="1" ht="14.1" customHeight="1" x14ac:dyDescent="0.2">
      <c r="A36" s="25" t="s">
        <v>37</v>
      </c>
      <c r="B36" s="25" t="s">
        <v>47</v>
      </c>
      <c r="C36" s="26">
        <v>31912.32</v>
      </c>
      <c r="D36" s="26">
        <v>-15512.88</v>
      </c>
      <c r="E36" s="26">
        <v>16399.439999999999</v>
      </c>
    </row>
    <row r="37" spans="1:5" s="16" customFormat="1" ht="14.1" customHeight="1" x14ac:dyDescent="0.2">
      <c r="A37" s="25" t="s">
        <v>38</v>
      </c>
      <c r="B37" s="25" t="s">
        <v>47</v>
      </c>
      <c r="C37" s="26">
        <v>21726.98</v>
      </c>
      <c r="D37" s="26">
        <v>-10561.69</v>
      </c>
      <c r="E37" s="26">
        <v>11165.29</v>
      </c>
    </row>
    <row r="38" spans="1:5" s="16" customFormat="1" ht="14.1" customHeight="1" x14ac:dyDescent="0.2">
      <c r="A38" s="25" t="s">
        <v>39</v>
      </c>
      <c r="B38" s="25" t="s">
        <v>47</v>
      </c>
      <c r="C38" s="26">
        <v>195887.28</v>
      </c>
      <c r="D38" s="26">
        <v>-95223.03</v>
      </c>
      <c r="E38" s="26">
        <v>100664.25</v>
      </c>
    </row>
    <row r="39" spans="1:5" s="16" customFormat="1" ht="14.1" customHeight="1" x14ac:dyDescent="0.2">
      <c r="A39" s="25" t="s">
        <v>40</v>
      </c>
      <c r="B39" s="25" t="s">
        <v>47</v>
      </c>
      <c r="C39" s="26">
        <v>92106.72</v>
      </c>
      <c r="D39" s="26">
        <v>-44774.05</v>
      </c>
      <c r="E39" s="26">
        <v>47332.67</v>
      </c>
    </row>
    <row r="40" spans="1:5" s="16" customFormat="1" ht="14.1" customHeight="1" x14ac:dyDescent="0.2">
      <c r="A40" s="25" t="s">
        <v>41</v>
      </c>
      <c r="B40" s="25" t="s">
        <v>47</v>
      </c>
      <c r="C40" s="26">
        <v>541081.87</v>
      </c>
      <c r="D40" s="26">
        <v>-263025.88</v>
      </c>
      <c r="E40" s="26">
        <v>278055.99</v>
      </c>
    </row>
    <row r="41" spans="1:5" s="16" customFormat="1" ht="14.1" customHeight="1" x14ac:dyDescent="0.2">
      <c r="A41" s="25" t="s">
        <v>48</v>
      </c>
      <c r="B41" s="25" t="s">
        <v>47</v>
      </c>
      <c r="C41" s="26">
        <v>0</v>
      </c>
      <c r="D41" s="26">
        <v>0</v>
      </c>
      <c r="E41" s="26">
        <v>0</v>
      </c>
    </row>
    <row r="42" spans="1:5" s="16" customFormat="1" ht="14.1" customHeight="1" x14ac:dyDescent="0.2">
      <c r="A42" s="25" t="s">
        <v>42</v>
      </c>
      <c r="B42" s="25" t="s">
        <v>47</v>
      </c>
      <c r="C42" s="26">
        <v>22391.78</v>
      </c>
      <c r="D42" s="26">
        <v>-11258.05</v>
      </c>
      <c r="E42" s="26">
        <v>11133.73</v>
      </c>
    </row>
    <row r="43" spans="1:5" s="16" customFormat="1" ht="14.1" customHeight="1" x14ac:dyDescent="0.2">
      <c r="A43" s="25" t="s">
        <v>43</v>
      </c>
      <c r="B43" s="25" t="s">
        <v>47</v>
      </c>
      <c r="C43" s="26">
        <v>149904.74</v>
      </c>
      <c r="D43" s="26">
        <v>-75368.7</v>
      </c>
      <c r="E43" s="26">
        <v>74536.039999999994</v>
      </c>
    </row>
    <row r="44" spans="1:5" s="16" customFormat="1" ht="14.1" customHeight="1" x14ac:dyDescent="0.2">
      <c r="A44" s="25" t="s">
        <v>44</v>
      </c>
      <c r="B44" s="25" t="s">
        <v>47</v>
      </c>
      <c r="C44" s="26">
        <v>34000</v>
      </c>
      <c r="D44" s="26">
        <v>-14638.85</v>
      </c>
      <c r="E44" s="26">
        <v>19361.150000000001</v>
      </c>
    </row>
    <row r="45" spans="1:5" s="16" customFormat="1" ht="15.95" customHeight="1" x14ac:dyDescent="0.25">
      <c r="C45" s="20">
        <f>SUM(C18:C44)</f>
        <v>4480016.67</v>
      </c>
      <c r="D45" s="20">
        <f>SUM(D18:D44)</f>
        <v>-2226883.98</v>
      </c>
      <c r="E45" s="20">
        <f>SUM(E18:E44)</f>
        <v>2253132.6900000004</v>
      </c>
    </row>
    <row r="46" spans="1:5" s="16" customFormat="1" ht="15.95" customHeight="1" x14ac:dyDescent="0.25">
      <c r="A46" s="13"/>
      <c r="B46" s="13"/>
      <c r="C46" s="13"/>
      <c r="D46" s="14" t="s">
        <v>18</v>
      </c>
      <c r="E46" s="15">
        <v>4480016.67</v>
      </c>
    </row>
    <row r="47" spans="1:5" s="16" customFormat="1" ht="18" customHeight="1" x14ac:dyDescent="0.25">
      <c r="A47" s="13"/>
      <c r="B47" s="13"/>
      <c r="C47" s="13"/>
      <c r="D47" s="14" t="s">
        <v>45</v>
      </c>
      <c r="E47" s="15">
        <v>1511770037.8699999</v>
      </c>
    </row>
    <row r="48" spans="1:5" s="16" customFormat="1" ht="18" customHeight="1" x14ac:dyDescent="0.25">
      <c r="A48" s="28" t="s">
        <v>46</v>
      </c>
      <c r="B48" s="28"/>
      <c r="C48" s="28"/>
      <c r="D48" s="28"/>
      <c r="E48" s="17">
        <f>E47+E46+E15</f>
        <v>1551603875.6700001</v>
      </c>
    </row>
    <row r="49" spans="5:5" ht="11.25" customHeight="1" x14ac:dyDescent="0.2">
      <c r="E49" s="24"/>
    </row>
  </sheetData>
  <mergeCells count="6">
    <mergeCell ref="B1:E1"/>
    <mergeCell ref="B2:E2"/>
    <mergeCell ref="B3:E3"/>
    <mergeCell ref="B4:E4"/>
    <mergeCell ref="A48:D48"/>
    <mergeCell ref="B5:E5"/>
  </mergeCells>
  <printOptions horizontalCentered="1"/>
  <pageMargins left="0.70866141732283472" right="0.31496062992125984" top="0.74803149606299213" bottom="0.74803149606299213" header="0.31496062992125984" footer="0.31496062992125984"/>
  <pageSetup orientation="landscape" r:id="rId1"/>
  <headerFooter>
    <oddFooter>&amp;C&amp;7Anexos /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 .</dc:creator>
  <cp:lastModifiedBy>rvega</cp:lastModifiedBy>
  <cp:revision/>
  <cp:lastPrinted>2017-01-18T19:10:12Z</cp:lastPrinted>
  <dcterms:created xsi:type="dcterms:W3CDTF">2015-07-14T21:28:47Z</dcterms:created>
  <dcterms:modified xsi:type="dcterms:W3CDTF">2017-01-18T19:10:59Z</dcterms:modified>
</cp:coreProperties>
</file>